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20 ВОКС" sheetId="18"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H16" i="18" l="1"/>
  <c r="AH11" i="18"/>
  <c r="AH12" i="18"/>
  <c r="AH10" i="18"/>
  <c r="S15" i="18" l="1"/>
  <c r="AH15" i="18" s="1"/>
  <c r="AH14" i="18"/>
  <c r="S14" i="18"/>
  <c r="R14" i="18"/>
  <c r="S13" i="18"/>
  <c r="AH13" i="18" s="1"/>
  <c r="R12" i="18"/>
  <c r="R10" i="18"/>
  <c r="R13" i="18" l="1"/>
  <c r="R15" i="18"/>
</calcChain>
</file>

<file path=xl/comments1.xml><?xml version="1.0" encoding="utf-8"?>
<comments xmlns="http://schemas.openxmlformats.org/spreadsheetml/2006/main">
  <authors>
    <author>Ибрагимова Диляра Наримановна</author>
  </authors>
  <commentList>
    <comment ref="C12" authorId="0" shapeId="0">
      <text>
        <r>
          <rPr>
            <b/>
            <sz val="9"/>
            <color indexed="81"/>
            <rFont val="Tahoma"/>
            <family val="2"/>
            <charset val="204"/>
          </rPr>
          <t>Ибрагимова Диляра Наримановна:</t>
        </r>
        <r>
          <rPr>
            <sz val="9"/>
            <color indexed="81"/>
            <rFont val="Tahoma"/>
            <family val="2"/>
            <charset val="204"/>
          </rPr>
          <t xml:space="preserve">
на корр, 110</t>
        </r>
      </text>
    </comment>
  </commentList>
</comments>
</file>

<file path=xl/sharedStrings.xml><?xml version="1.0" encoding="utf-8"?>
<sst xmlns="http://schemas.openxmlformats.org/spreadsheetml/2006/main" count="110" uniqueCount="93">
  <si>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</si>
  <si>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</si>
  <si>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</si>
  <si>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</si>
  <si>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</si>
  <si>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</si>
  <si>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</si>
  <si>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</si>
  <si>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</si>
  <si>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</si>
  <si>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</si>
  <si>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</si>
  <si>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</si>
  <si>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</si>
  <si>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</si>
  <si>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</si>
  <si>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</si>
  <si>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</si>
  <si>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</si>
  <si>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</si>
  <si>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</si>
  <si>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</si>
  <si>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</si>
  <si>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</si>
  <si>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</si>
  <si>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</si>
  <si>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</si>
  <si>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</si>
  <si>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</si>
  <si>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</si>
  <si>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</si>
  <si>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</si>
  <si>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</si>
  <si>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</si>
  <si>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</si>
  <si>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</si>
  <si>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</si>
  <si>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</si>
  <si>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</si>
  <si>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</si>
  <si>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</si>
  <si>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</si>
  <si>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</si>
  <si>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</si>
  <si>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</si>
  <si>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</si>
  <si>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</si>
  <si>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</si>
  <si>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</si>
  <si>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</si>
  <si>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</si>
  <si>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</si>
  <si>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</si>
  <si>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</si>
  <si>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</si>
  <si>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</si>
  <si>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</si>
  <si>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</si>
  <si>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</si>
  <si>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</si>
  <si>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</si>
  <si>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</si>
  <si>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</si>
  <si>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</si>
  <si>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</si>
  <si>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</si>
  <si>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</si>
  <si>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</si>
  <si>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</si>
  <si>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</si>
  <si>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</si>
  <si>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</si>
  <si>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</si>
  <si>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</si>
  <si>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</si>
  <si>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</si>
  <si>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</si>
  <si>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</si>
  <si>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</si>
  <si>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</si>
  <si>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</si>
  <si>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Раздел 1. Поставка полимерной   трубы на 2019 год</t>
  </si>
  <si>
    <t>ОБ000224</t>
  </si>
  <si>
    <t>Труба НПВХ 160 х 4,7 SN8</t>
  </si>
  <si>
    <t>ТУ 2248-057-72311668-2007</t>
  </si>
  <si>
    <t>ООО "Волжские коммунальные системы"</t>
  </si>
  <si>
    <t>445012, г.Тольятти ул. Коммунистическая,д. 127</t>
  </si>
  <si>
    <t>ОБ000226</t>
  </si>
  <si>
    <t>Труба НПВХ 200 х 5,9 SN8</t>
  </si>
  <si>
    <t>ОБ000227</t>
  </si>
  <si>
    <t>Труба НПВХ 110 х 3,2 SN8</t>
  </si>
  <si>
    <t>да</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</si>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</sst>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30"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9"/>
      <color rgb="FFFF0000"/>
      <name val="Arial"/>
      <family val="2"/>
      <charset val="204"/>
    </font>
    <font>
      <sz val="12"/>
      <name val="Arial Cyr"/>
      <charset val="204"/>
    </font>
    <font>
      <b/>
      <sz val="9"/>
      <color indexed="81"/>
      <name val="Tahoma"/>
      <family val="2"/>
      <charset val="204"/>
    </font>
    <font>
      <sz val="9"/>
      <color indexed="81"/>
      <name val="Tahoma"/>
      <family val="2"/>
      <charset val="204"/>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6">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4" fontId="7" fillId="2" borderId="0" xfId="17" applyNumberFormat="1" applyFont="1" applyFill="1" applyBorder="1" applyAlignment="1">
      <alignment horizontal="center" vertical="center" wrapText="1"/>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4" fontId="7" fillId="2" borderId="3" xfId="17" applyNumberFormat="1"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2" borderId="0" xfId="17" applyFont="1" applyFill="1" applyAlignment="1">
      <alignment horizontal="right"/>
    </xf>
    <xf numFmtId="0" fontId="21" fillId="2" borderId="0" xfId="17" applyFont="1" applyFill="1"/>
    <xf numFmtId="0" fontId="21" fillId="2" borderId="0" xfId="17" applyFont="1" applyFill="1" applyAlignment="1">
      <alignment horizontal="left" vertical="center"/>
    </xf>
    <xf numFmtId="0" fontId="7" fillId="2" borderId="0" xfId="15" applyFont="1" applyFill="1" applyBorder="1" applyAlignment="1">
      <alignment horizontal="left" vertical="center" wrapText="1"/>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24" fillId="2" borderId="0" xfId="17" applyFont="1" applyFill="1" applyAlignment="1">
      <alignment horizontal="left" vertical="center"/>
    </xf>
    <xf numFmtId="0" fontId="21" fillId="2" borderId="0" xfId="0" applyFont="1" applyFill="1" applyAlignment="1">
      <alignment horizontal="left"/>
    </xf>
    <xf numFmtId="0" fontId="22" fillId="2" borderId="0" xfId="17" applyFont="1" applyFill="1" applyAlignment="1">
      <alignment horizontal="center" vertical="center"/>
    </xf>
    <xf numFmtId="0" fontId="23" fillId="2" borderId="0" xfId="17" applyFont="1" applyFill="1" applyBorder="1"/>
    <xf numFmtId="0" fontId="22"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1"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8" fillId="2" borderId="3" xfId="0" applyNumberFormat="1" applyFont="1" applyFill="1" applyBorder="1" applyAlignment="1">
      <alignment horizontal="center" vertical="center" wrapText="1"/>
    </xf>
    <xf numFmtId="0" fontId="20" fillId="2" borderId="3" xfId="17" applyFont="1" applyFill="1" applyBorder="1" applyAlignment="1">
      <alignment horizontal="center" vertical="center" wrapText="1"/>
    </xf>
    <xf numFmtId="0" fontId="27" fillId="2" borderId="11" xfId="0" applyFont="1" applyFill="1" applyBorder="1" applyAlignment="1">
      <alignment horizontal="left" vertical="center" wrapText="1"/>
    </xf>
    <xf numFmtId="4" fontId="5" fillId="2" borderId="3" xfId="0" applyNumberFormat="1" applyFont="1" applyFill="1" applyBorder="1" applyAlignment="1">
      <alignment horizontal="center" vertical="center" wrapText="1"/>
    </xf>
    <xf numFmtId="0" fontId="27" fillId="2" borderId="13" xfId="0" applyFont="1" applyFill="1" applyBorder="1" applyAlignment="1">
      <alignment horizontal="left" vertical="center" wrapText="1"/>
    </xf>
    <xf numFmtId="0" fontId="4" fillId="2" borderId="0" xfId="0" applyFont="1" applyFill="1" applyAlignment="1">
      <alignment vertical="center" wrapText="1"/>
    </xf>
    <xf numFmtId="0" fontId="21"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21" fillId="2" borderId="0" xfId="0" applyFont="1" applyFill="1" applyAlignment="1">
      <alignment horizontal="center"/>
    </xf>
    <xf numFmtId="0" fontId="22" fillId="2" borderId="0" xfId="17" applyFont="1" applyFill="1" applyBorder="1" applyAlignment="1">
      <alignment horizontal="left" wrapText="1"/>
    </xf>
    <xf numFmtId="0" fontId="0" fillId="2" borderId="12" xfId="0" applyFill="1" applyBorder="1" applyAlignment="1">
      <alignment horizontal="left" vertical="center"/>
    </xf>
    <xf numFmtId="0" fontId="5" fillId="2" borderId="3" xfId="0" applyFont="1" applyFill="1" applyBorder="1" applyAlignment="1">
      <alignment horizontal="center" vertical="center" wrapText="1"/>
    </xf>
    <xf numFmtId="0" fontId="0" fillId="2" borderId="11" xfId="0" applyFill="1" applyBorder="1" applyAlignment="1">
      <alignment horizontal="left" vertical="center" wrapText="1"/>
    </xf>
    <xf numFmtId="0" fontId="0" fillId="2" borderId="10" xfId="0" applyFont="1" applyFill="1" applyBorder="1" applyAlignment="1">
      <alignment horizontal="center" vertical="center" wrapText="1"/>
    </xf>
    <xf numFmtId="0" fontId="0" fillId="2" borderId="3" xfId="0" applyFill="1" applyBorder="1" applyAlignment="1">
      <alignment horizontal="left" vertical="center"/>
    </xf>
    <xf numFmtId="0" fontId="0" fillId="2" borderId="3" xfId="0" applyFont="1" applyFill="1" applyBorder="1" applyAlignment="1">
      <alignment horizontal="center" vertical="center" wrapText="1"/>
    </xf>
    <xf numFmtId="4" fontId="9" fillId="3" borderId="3" xfId="0" applyNumberFormat="1" applyFont="1" applyFill="1" applyBorder="1" applyAlignment="1">
      <alignment horizontal="center" vertical="center"/>
    </xf>
    <xf numFmtId="0" fontId="24" fillId="2" borderId="0" xfId="17" applyFont="1" applyFill="1" applyAlignment="1">
      <alignment horizontal="center"/>
    </xf>
    <xf numFmtId="0" fontId="22"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4" fontId="26" fillId="2" borderId="10" xfId="17" applyNumberFormat="1" applyFont="1" applyFill="1" applyBorder="1" applyAlignment="1">
      <alignment horizontal="center" vertical="center" wrapText="1"/>
    </xf>
    <xf numFmtId="4" fontId="26" fillId="2" borderId="4" xfId="17" applyNumberFormat="1" applyFont="1" applyFill="1" applyBorder="1" applyAlignment="1">
      <alignment horizontal="center"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Y47"/>
  <sheetViews>
    <sheetView tabSelected="1" zoomScale="70" zoomScaleNormal="70" workbookViewId="0">
      <selection activeCell="AH16" sqref="AH16"/>
    </sheetView>
  </sheetViews>
  <sheetFormatPr defaultRowHeight="12.75" outlineLevelCol="1" x14ac:dyDescent="0.2"/>
  <cols>
    <col min="1" max="1" width="6" style="2" customWidth="1"/>
    <col min="2" max="2" width="17.85546875" style="2" customWidth="1"/>
    <col min="3" max="3" width="41.85546875" style="61" customWidth="1"/>
    <col min="4" max="4" width="12.42578125" style="61" customWidth="1"/>
    <col min="5" max="5" width="13.28515625" style="61" customWidth="1"/>
    <col min="6" max="6" width="12.28515625" style="61" customWidth="1"/>
    <col min="7" max="7" width="15.42578125" style="61" hidden="1" customWidth="1" outlineLevel="1"/>
    <col min="8" max="8" width="12.85546875" style="2" hidden="1" customWidth="1" outlineLevel="1"/>
    <col min="9" max="9" width="13.140625" style="2" hidden="1" customWidth="1" outlineLevel="1"/>
    <col min="10" max="10" width="11.5703125" style="2" hidden="1" customWidth="1" outlineLevel="1"/>
    <col min="11" max="11" width="18.5703125" style="2" customWidth="1" collapsed="1"/>
    <col min="12" max="13" width="10.28515625" style="2" customWidth="1" outlineLevel="1"/>
    <col min="14" max="14" width="9" style="2" bestFit="1" customWidth="1"/>
    <col min="15" max="15" width="12.28515625" style="2" customWidth="1"/>
    <col min="16" max="17" width="12" style="2" customWidth="1" outlineLevel="1"/>
    <col min="18" max="18" width="13.28515625" style="2" hidden="1" customWidth="1" outlineLevel="1"/>
    <col min="19" max="19" width="13.85546875" style="2" customWidth="1" collapsed="1"/>
    <col min="20" max="31" width="5.7109375" style="2" hidden="1" customWidth="1" outlineLevel="1"/>
    <col min="32" max="32" width="12.85546875" style="62" customWidth="1" collapsed="1"/>
    <col min="33" max="33" width="13.140625" style="62" customWidth="1"/>
    <col min="34" max="34" width="14.140625" style="62" customWidth="1"/>
    <col min="35" max="35" width="29.140625" style="62" customWidth="1" outlineLevel="1"/>
    <col min="36" max="16384" width="9.140625" style="47"/>
  </cols>
  <sheetData>
    <row r="1" spans="1:35" s="37" customFormat="1" ht="20.25" x14ac:dyDescent="0.3">
      <c r="A1" s="27"/>
      <c r="B1" s="27"/>
      <c r="C1" s="29"/>
      <c r="D1" s="29"/>
      <c r="E1" s="29"/>
      <c r="F1" s="29"/>
      <c r="G1" s="29"/>
      <c r="H1" s="27"/>
      <c r="I1" s="27"/>
      <c r="J1" s="27"/>
      <c r="K1" s="27"/>
      <c r="L1" s="27"/>
      <c r="M1" s="27"/>
      <c r="N1" s="27"/>
      <c r="O1" s="27"/>
      <c r="P1" s="27"/>
      <c r="Q1" s="27"/>
      <c r="R1" s="27"/>
      <c r="S1" s="27"/>
      <c r="T1" s="27"/>
      <c r="U1" s="27"/>
      <c r="V1" s="27"/>
      <c r="W1" s="27"/>
      <c r="X1" s="27"/>
      <c r="Y1" s="27"/>
      <c r="Z1" s="27"/>
      <c r="AA1" s="27"/>
      <c r="AB1" s="27"/>
      <c r="AC1" s="27"/>
      <c r="AD1" s="27"/>
      <c r="AE1" s="27"/>
      <c r="AF1" s="44"/>
      <c r="AG1" s="44"/>
      <c r="AH1" s="100"/>
      <c r="AI1" s="100"/>
    </row>
    <row r="2" spans="1:35" s="37" customFormat="1" ht="20.25" x14ac:dyDescent="0.3">
      <c r="A2" s="34" t="s">
        <v>80</v>
      </c>
      <c r="B2" s="34"/>
      <c r="C2" s="29"/>
      <c r="D2" s="29"/>
      <c r="E2" s="29"/>
      <c r="F2" s="29"/>
      <c r="G2" s="29"/>
      <c r="H2" s="27"/>
      <c r="I2" s="27"/>
      <c r="J2" s="27"/>
      <c r="K2" s="27"/>
      <c r="L2" s="27"/>
      <c r="M2" s="27"/>
      <c r="N2" s="109"/>
      <c r="O2" s="109"/>
      <c r="P2" s="109"/>
      <c r="Q2" s="109"/>
      <c r="R2" s="109"/>
      <c r="S2" s="27"/>
      <c r="T2" s="27"/>
      <c r="U2" s="27"/>
      <c r="V2" s="27"/>
      <c r="W2" s="27"/>
      <c r="X2" s="27"/>
      <c r="Y2" s="27"/>
      <c r="Z2" s="27"/>
      <c r="AA2" s="27"/>
      <c r="AB2" s="27"/>
      <c r="AC2" s="27"/>
      <c r="AD2" s="27"/>
      <c r="AE2" s="44"/>
      <c r="AF2" s="44"/>
      <c r="AG2" s="81"/>
    </row>
    <row r="3" spans="1:35" s="37" customFormat="1" ht="20.25" x14ac:dyDescent="0.3">
      <c r="A3" s="35" t="s">
        <v>22</v>
      </c>
      <c r="B3" s="35"/>
      <c r="C3" s="29"/>
      <c r="D3" s="29"/>
      <c r="E3" s="29"/>
      <c r="F3" s="29"/>
      <c r="G3" s="29"/>
      <c r="H3" s="28"/>
      <c r="I3" s="28"/>
      <c r="J3" s="28"/>
      <c r="K3" s="28"/>
      <c r="L3" s="28"/>
      <c r="M3" s="36" t="s">
        <v>60</v>
      </c>
      <c r="N3" s="28"/>
      <c r="O3" s="28"/>
      <c r="P3" s="28"/>
      <c r="Q3" s="28"/>
      <c r="R3" s="28"/>
      <c r="S3" s="28"/>
      <c r="T3" s="28"/>
      <c r="U3" s="28"/>
      <c r="V3" s="28"/>
      <c r="W3" s="28"/>
      <c r="X3" s="28"/>
      <c r="Y3" s="28"/>
      <c r="Z3" s="28"/>
      <c r="AA3" s="28"/>
      <c r="AB3" s="28"/>
      <c r="AC3" s="28"/>
      <c r="AD3" s="28"/>
      <c r="AE3" s="28"/>
      <c r="AF3" s="44"/>
      <c r="AG3" s="44"/>
      <c r="AH3" s="44"/>
      <c r="AI3" s="44"/>
    </row>
    <row r="4" spans="1:35" s="37" customFormat="1" ht="20.25" x14ac:dyDescent="0.3">
      <c r="A4" s="38" t="s">
        <v>58</v>
      </c>
      <c r="B4" s="38"/>
      <c r="C4" s="29"/>
      <c r="D4" s="29"/>
      <c r="E4" s="29"/>
      <c r="F4" s="29"/>
      <c r="G4" s="29"/>
      <c r="H4" s="28"/>
      <c r="I4" s="28"/>
      <c r="J4" s="28"/>
      <c r="K4" s="28"/>
      <c r="L4" s="28"/>
      <c r="M4" s="28"/>
      <c r="N4" s="28"/>
      <c r="O4" s="28"/>
      <c r="P4" s="28"/>
      <c r="Q4" s="28"/>
      <c r="R4" s="28"/>
      <c r="S4" s="28"/>
      <c r="T4" s="28"/>
      <c r="U4" s="28"/>
      <c r="V4" s="28"/>
      <c r="W4" s="28"/>
      <c r="X4" s="28"/>
      <c r="Y4" s="28"/>
      <c r="Z4" s="28"/>
      <c r="AA4" s="28"/>
      <c r="AB4" s="28"/>
      <c r="AC4" s="28"/>
      <c r="AD4" s="28"/>
      <c r="AE4" s="28"/>
      <c r="AF4" s="44"/>
      <c r="AG4" s="44"/>
      <c r="AH4" s="92"/>
      <c r="AI4" s="92"/>
    </row>
    <row r="5" spans="1:35" s="37" customFormat="1" ht="20.25" x14ac:dyDescent="0.3">
      <c r="A5" s="38" t="s">
        <v>81</v>
      </c>
      <c r="B5" s="38"/>
      <c r="C5" s="29"/>
      <c r="D5" s="29"/>
      <c r="E5" s="29"/>
      <c r="F5" s="29"/>
      <c r="G5" s="29"/>
      <c r="H5" s="28"/>
      <c r="I5" s="58"/>
      <c r="J5" s="28"/>
      <c r="K5" s="28"/>
      <c r="L5" s="28"/>
      <c r="M5" s="28"/>
      <c r="N5" s="28"/>
      <c r="O5" s="28"/>
      <c r="P5" s="28"/>
      <c r="Q5" s="28"/>
      <c r="R5" s="28"/>
      <c r="S5" s="28"/>
      <c r="T5" s="28"/>
      <c r="U5" s="28"/>
      <c r="V5" s="28"/>
      <c r="W5" s="28"/>
      <c r="X5" s="28"/>
      <c r="Y5" s="28"/>
      <c r="Z5" s="28"/>
      <c r="AA5" s="28"/>
      <c r="AB5" s="28"/>
      <c r="AC5" s="28"/>
      <c r="AD5" s="28"/>
      <c r="AE5" s="28"/>
      <c r="AF5" s="44"/>
      <c r="AG5" s="44"/>
      <c r="AH5" s="44"/>
      <c r="AI5" s="44"/>
    </row>
    <row r="6" spans="1:35" s="37" customFormat="1" ht="20.25" x14ac:dyDescent="0.3">
      <c r="A6" s="110"/>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01"/>
    </row>
    <row r="7" spans="1:35" s="48" customFormat="1" ht="12.75" customHeight="1" x14ac:dyDescent="0.2">
      <c r="A7" s="111" t="s">
        <v>10</v>
      </c>
      <c r="B7" s="97"/>
      <c r="C7" s="112" t="s">
        <v>39</v>
      </c>
      <c r="D7" s="112"/>
      <c r="E7" s="112"/>
      <c r="F7" s="112"/>
      <c r="G7" s="112"/>
      <c r="H7" s="112"/>
      <c r="I7" s="112"/>
      <c r="J7" s="112"/>
      <c r="K7" s="112"/>
      <c r="L7" s="112"/>
      <c r="M7" s="112"/>
      <c r="N7" s="112"/>
      <c r="O7" s="112" t="s">
        <v>11</v>
      </c>
      <c r="P7" s="112" t="s">
        <v>12</v>
      </c>
      <c r="Q7" s="113" t="s">
        <v>7</v>
      </c>
      <c r="R7" s="114" t="s">
        <v>57</v>
      </c>
      <c r="S7" s="116" t="s">
        <v>29</v>
      </c>
      <c r="T7" s="117" t="s">
        <v>72</v>
      </c>
      <c r="U7" s="118"/>
      <c r="V7" s="118"/>
      <c r="W7" s="118"/>
      <c r="X7" s="118"/>
      <c r="Y7" s="118"/>
      <c r="Z7" s="118"/>
      <c r="AA7" s="118"/>
      <c r="AB7" s="118"/>
      <c r="AC7" s="118"/>
      <c r="AD7" s="118"/>
      <c r="AE7" s="119"/>
      <c r="AF7" s="113" t="s">
        <v>75</v>
      </c>
      <c r="AG7" s="114" t="s">
        <v>71</v>
      </c>
      <c r="AH7" s="113" t="s">
        <v>68</v>
      </c>
      <c r="AI7" s="127" t="s">
        <v>73</v>
      </c>
    </row>
    <row r="8" spans="1:35" s="48" customFormat="1" ht="94.5" x14ac:dyDescent="0.2">
      <c r="A8" s="111"/>
      <c r="B8" s="98" t="s">
        <v>67</v>
      </c>
      <c r="C8" s="98" t="s">
        <v>61</v>
      </c>
      <c r="D8" s="98" t="s">
        <v>62</v>
      </c>
      <c r="E8" s="98" t="s">
        <v>53</v>
      </c>
      <c r="F8" s="98" t="s">
        <v>52</v>
      </c>
      <c r="G8" s="87" t="s">
        <v>64</v>
      </c>
      <c r="H8" s="98" t="s">
        <v>63</v>
      </c>
      <c r="I8" s="98" t="s">
        <v>65</v>
      </c>
      <c r="J8" s="98" t="s">
        <v>54</v>
      </c>
      <c r="K8" s="98" t="s">
        <v>59</v>
      </c>
      <c r="L8" s="98" t="s">
        <v>14</v>
      </c>
      <c r="M8" s="98" t="s">
        <v>15</v>
      </c>
      <c r="N8" s="98" t="s">
        <v>8</v>
      </c>
      <c r="O8" s="112"/>
      <c r="P8" s="112"/>
      <c r="Q8" s="113"/>
      <c r="R8" s="115"/>
      <c r="S8" s="116"/>
      <c r="T8" s="45" t="s">
        <v>40</v>
      </c>
      <c r="U8" s="45" t="s">
        <v>41</v>
      </c>
      <c r="V8" s="45" t="s">
        <v>42</v>
      </c>
      <c r="W8" s="45" t="s">
        <v>43</v>
      </c>
      <c r="X8" s="45" t="s">
        <v>44</v>
      </c>
      <c r="Y8" s="45" t="s">
        <v>45</v>
      </c>
      <c r="Z8" s="45" t="s">
        <v>46</v>
      </c>
      <c r="AA8" s="45" t="s">
        <v>47</v>
      </c>
      <c r="AB8" s="45" t="s">
        <v>48</v>
      </c>
      <c r="AC8" s="45" t="s">
        <v>49</v>
      </c>
      <c r="AD8" s="45" t="s">
        <v>50</v>
      </c>
      <c r="AE8" s="45" t="s">
        <v>51</v>
      </c>
      <c r="AF8" s="113"/>
      <c r="AG8" s="115"/>
      <c r="AH8" s="113"/>
      <c r="AI8" s="128"/>
    </row>
    <row r="9" spans="1:35" ht="12.75" customHeight="1" x14ac:dyDescent="0.2">
      <c r="A9" s="39">
        <v>1</v>
      </c>
      <c r="B9" s="39"/>
      <c r="C9" s="39">
        <v>2</v>
      </c>
      <c r="D9" s="39">
        <v>3</v>
      </c>
      <c r="E9" s="39">
        <v>4</v>
      </c>
      <c r="F9" s="39">
        <v>5</v>
      </c>
      <c r="G9" s="39"/>
      <c r="H9" s="39">
        <v>6</v>
      </c>
      <c r="I9" s="39">
        <v>7</v>
      </c>
      <c r="J9" s="39">
        <v>8</v>
      </c>
      <c r="K9" s="39">
        <v>9</v>
      </c>
      <c r="L9" s="39">
        <v>10</v>
      </c>
      <c r="M9" s="39">
        <v>11</v>
      </c>
      <c r="N9" s="39">
        <v>12</v>
      </c>
      <c r="O9" s="39">
        <v>13</v>
      </c>
      <c r="P9" s="39">
        <v>14</v>
      </c>
      <c r="Q9" s="39">
        <v>15</v>
      </c>
      <c r="R9" s="39">
        <v>16</v>
      </c>
      <c r="S9" s="39">
        <v>17</v>
      </c>
      <c r="T9" s="39">
        <v>18</v>
      </c>
      <c r="U9" s="39">
        <v>19</v>
      </c>
      <c r="V9" s="39">
        <v>20</v>
      </c>
      <c r="W9" s="39">
        <v>21</v>
      </c>
      <c r="X9" s="39">
        <v>22</v>
      </c>
      <c r="Y9" s="39">
        <v>23</v>
      </c>
      <c r="Z9" s="39">
        <v>24</v>
      </c>
      <c r="AA9" s="39">
        <v>25</v>
      </c>
      <c r="AB9" s="39">
        <v>26</v>
      </c>
      <c r="AC9" s="39">
        <v>27</v>
      </c>
      <c r="AD9" s="39">
        <v>28</v>
      </c>
      <c r="AE9" s="39">
        <v>29</v>
      </c>
      <c r="AF9" s="39">
        <v>31</v>
      </c>
      <c r="AG9" s="39">
        <v>32</v>
      </c>
      <c r="AH9" s="39">
        <v>33</v>
      </c>
      <c r="AI9" s="39">
        <v>34</v>
      </c>
    </row>
    <row r="10" spans="1:35" s="91" customFormat="1" ht="76.5" x14ac:dyDescent="0.2">
      <c r="A10" s="40">
        <v>1</v>
      </c>
      <c r="B10" s="102" t="s">
        <v>82</v>
      </c>
      <c r="C10" s="88" t="s">
        <v>83</v>
      </c>
      <c r="D10" s="86"/>
      <c r="E10" s="41"/>
      <c r="F10" s="41">
        <v>8</v>
      </c>
      <c r="G10" s="41"/>
      <c r="H10" s="4"/>
      <c r="I10" s="4"/>
      <c r="J10" s="4"/>
      <c r="K10" s="103" t="s">
        <v>84</v>
      </c>
      <c r="L10" s="1" t="s">
        <v>66</v>
      </c>
      <c r="M10" s="3">
        <v>25.21</v>
      </c>
      <c r="N10" s="3" t="s">
        <v>30</v>
      </c>
      <c r="O10" s="104" t="s">
        <v>85</v>
      </c>
      <c r="P10" s="104" t="s">
        <v>85</v>
      </c>
      <c r="Q10" s="104" t="s">
        <v>86</v>
      </c>
      <c r="R10" s="19" t="e">
        <f t="shared" ref="R10:R15" si="0">S10/H10</f>
        <v>#DIV/0!</v>
      </c>
      <c r="S10" s="46">
        <v>240</v>
      </c>
      <c r="T10" s="20"/>
      <c r="U10" s="20"/>
      <c r="V10" s="20"/>
      <c r="W10" s="20"/>
      <c r="X10" s="20"/>
      <c r="Y10" s="20"/>
      <c r="Z10" s="20"/>
      <c r="AA10" s="20"/>
      <c r="AB10" s="20"/>
      <c r="AC10" s="20"/>
      <c r="AD10" s="20"/>
      <c r="AE10" s="20"/>
      <c r="AF10" s="108"/>
      <c r="AG10" s="76" t="s">
        <v>76</v>
      </c>
      <c r="AH10" s="89">
        <f>AF10*S10</f>
        <v>0</v>
      </c>
      <c r="AI10" s="17"/>
    </row>
    <row r="11" spans="1:35" s="91" customFormat="1" ht="76.5" x14ac:dyDescent="0.2">
      <c r="A11" s="40">
        <v>2</v>
      </c>
      <c r="B11" s="102" t="s">
        <v>87</v>
      </c>
      <c r="C11" s="88" t="s">
        <v>88</v>
      </c>
      <c r="D11" s="86"/>
      <c r="E11" s="41"/>
      <c r="F11" s="41">
        <v>8</v>
      </c>
      <c r="G11" s="41"/>
      <c r="H11" s="4"/>
      <c r="I11" s="4"/>
      <c r="J11" s="4"/>
      <c r="K11" s="105" t="s">
        <v>84</v>
      </c>
      <c r="L11" s="1" t="s">
        <v>66</v>
      </c>
      <c r="M11" s="3">
        <v>25.21</v>
      </c>
      <c r="N11" s="3" t="s">
        <v>30</v>
      </c>
      <c r="O11" s="104" t="s">
        <v>85</v>
      </c>
      <c r="P11" s="104" t="s">
        <v>85</v>
      </c>
      <c r="Q11" s="104" t="s">
        <v>86</v>
      </c>
      <c r="R11" s="19"/>
      <c r="S11" s="46">
        <v>60</v>
      </c>
      <c r="T11" s="20"/>
      <c r="U11" s="20"/>
      <c r="V11" s="20"/>
      <c r="W11" s="20"/>
      <c r="X11" s="20"/>
      <c r="Y11" s="20"/>
      <c r="Z11" s="20"/>
      <c r="AA11" s="20"/>
      <c r="AB11" s="20"/>
      <c r="AC11" s="20"/>
      <c r="AD11" s="20"/>
      <c r="AE11" s="20"/>
      <c r="AF11" s="108"/>
      <c r="AG11" s="76" t="s">
        <v>76</v>
      </c>
      <c r="AH11" s="89">
        <f t="shared" ref="AH11:AH12" si="1">AF11*S11</f>
        <v>0</v>
      </c>
      <c r="AI11" s="17"/>
    </row>
    <row r="12" spans="1:35" s="91" customFormat="1" ht="76.5" x14ac:dyDescent="0.2">
      <c r="A12" s="40">
        <v>3</v>
      </c>
      <c r="B12" s="106" t="s">
        <v>89</v>
      </c>
      <c r="C12" s="90" t="s">
        <v>90</v>
      </c>
      <c r="D12" s="86"/>
      <c r="E12" s="41"/>
      <c r="F12" s="41">
        <v>8</v>
      </c>
      <c r="G12" s="41"/>
      <c r="H12" s="4"/>
      <c r="I12" s="4"/>
      <c r="J12" s="4"/>
      <c r="K12" s="107" t="s">
        <v>84</v>
      </c>
      <c r="L12" s="1" t="s">
        <v>66</v>
      </c>
      <c r="M12" s="3">
        <v>25.21</v>
      </c>
      <c r="N12" s="3" t="s">
        <v>30</v>
      </c>
      <c r="O12" s="104" t="s">
        <v>85</v>
      </c>
      <c r="P12" s="104" t="s">
        <v>85</v>
      </c>
      <c r="Q12" s="104" t="s">
        <v>86</v>
      </c>
      <c r="R12" s="19" t="e">
        <f t="shared" si="0"/>
        <v>#DIV/0!</v>
      </c>
      <c r="S12" s="46">
        <v>120</v>
      </c>
      <c r="T12" s="20"/>
      <c r="U12" s="20"/>
      <c r="V12" s="20"/>
      <c r="W12" s="20"/>
      <c r="X12" s="20"/>
      <c r="Y12" s="20"/>
      <c r="Z12" s="20"/>
      <c r="AA12" s="20"/>
      <c r="AB12" s="20"/>
      <c r="AC12" s="20"/>
      <c r="AD12" s="20"/>
      <c r="AE12" s="20"/>
      <c r="AF12" s="108"/>
      <c r="AG12" s="76" t="s">
        <v>76</v>
      </c>
      <c r="AH12" s="89">
        <f t="shared" si="1"/>
        <v>0</v>
      </c>
      <c r="AI12" s="17"/>
    </row>
    <row r="13" spans="1:35" s="16" customFormat="1" ht="15.75" hidden="1" x14ac:dyDescent="0.2">
      <c r="A13" s="40"/>
      <c r="B13" s="40"/>
      <c r="C13" s="42"/>
      <c r="D13" s="42"/>
      <c r="E13" s="42"/>
      <c r="F13" s="42"/>
      <c r="G13" s="42"/>
      <c r="H13" s="4"/>
      <c r="I13" s="4"/>
      <c r="J13" s="4" t="s">
        <v>91</v>
      </c>
      <c r="K13" s="4"/>
      <c r="L13" s="1"/>
      <c r="M13" s="3"/>
      <c r="N13" s="3"/>
      <c r="O13" s="43"/>
      <c r="P13" s="43"/>
      <c r="Q13" s="43"/>
      <c r="R13" s="19" t="e">
        <f t="shared" si="0"/>
        <v>#DIV/0!</v>
      </c>
      <c r="S13" s="46">
        <f t="shared" ref="S13:S15" si="2">SUM(T13:AE13)</f>
        <v>0</v>
      </c>
      <c r="T13" s="20"/>
      <c r="U13" s="20"/>
      <c r="V13" s="20"/>
      <c r="W13" s="20"/>
      <c r="X13" s="20"/>
      <c r="Y13" s="20"/>
      <c r="Z13" s="20"/>
      <c r="AA13" s="20"/>
      <c r="AB13" s="20"/>
      <c r="AC13" s="20"/>
      <c r="AD13" s="20"/>
      <c r="AE13" s="20"/>
      <c r="AF13" s="20"/>
      <c r="AG13" s="20"/>
      <c r="AH13" s="20" t="e">
        <f>S13*#REF!</f>
        <v>#REF!</v>
      </c>
      <c r="AI13" s="18"/>
    </row>
    <row r="14" spans="1:35" s="16" customFormat="1" ht="15.75" hidden="1" x14ac:dyDescent="0.2">
      <c r="A14" s="40"/>
      <c r="B14" s="40"/>
      <c r="C14" s="42"/>
      <c r="D14" s="42"/>
      <c r="E14" s="42"/>
      <c r="F14" s="42"/>
      <c r="G14" s="42"/>
      <c r="H14" s="4"/>
      <c r="I14" s="4"/>
      <c r="J14" s="4" t="s">
        <v>91</v>
      </c>
      <c r="K14" s="4"/>
      <c r="L14" s="1"/>
      <c r="M14" s="3"/>
      <c r="N14" s="3"/>
      <c r="O14" s="43"/>
      <c r="P14" s="43"/>
      <c r="Q14" s="43"/>
      <c r="R14" s="19" t="e">
        <f t="shared" si="0"/>
        <v>#DIV/0!</v>
      </c>
      <c r="S14" s="46">
        <f t="shared" si="2"/>
        <v>0</v>
      </c>
      <c r="T14" s="20"/>
      <c r="U14" s="20"/>
      <c r="V14" s="20"/>
      <c r="W14" s="20"/>
      <c r="X14" s="20"/>
      <c r="Y14" s="20"/>
      <c r="Z14" s="20"/>
      <c r="AA14" s="20"/>
      <c r="AB14" s="20"/>
      <c r="AC14" s="20"/>
      <c r="AD14" s="20"/>
      <c r="AE14" s="20"/>
      <c r="AF14" s="20"/>
      <c r="AG14" s="20"/>
      <c r="AH14" s="20" t="e">
        <f>S14*#REF!</f>
        <v>#REF!</v>
      </c>
      <c r="AI14" s="18"/>
    </row>
    <row r="15" spans="1:35" s="16" customFormat="1" ht="15.75" hidden="1" x14ac:dyDescent="0.2">
      <c r="A15" s="40"/>
      <c r="B15" s="40"/>
      <c r="C15" s="42"/>
      <c r="D15" s="42"/>
      <c r="E15" s="42"/>
      <c r="F15" s="42"/>
      <c r="G15" s="42"/>
      <c r="H15" s="4"/>
      <c r="I15" s="4"/>
      <c r="J15" s="4" t="s">
        <v>91</v>
      </c>
      <c r="K15" s="4"/>
      <c r="L15" s="1"/>
      <c r="M15" s="3"/>
      <c r="N15" s="3"/>
      <c r="O15" s="43"/>
      <c r="P15" s="43"/>
      <c r="Q15" s="43"/>
      <c r="R15" s="19" t="e">
        <f t="shared" si="0"/>
        <v>#DIV/0!</v>
      </c>
      <c r="S15" s="46">
        <f t="shared" si="2"/>
        <v>0</v>
      </c>
      <c r="T15" s="20"/>
      <c r="U15" s="20"/>
      <c r="V15" s="20"/>
      <c r="W15" s="20"/>
      <c r="X15" s="20"/>
      <c r="Y15" s="20"/>
      <c r="Z15" s="20"/>
      <c r="AA15" s="20"/>
      <c r="AB15" s="20"/>
      <c r="AC15" s="20"/>
      <c r="AD15" s="20"/>
      <c r="AE15" s="20"/>
      <c r="AF15" s="20"/>
      <c r="AG15" s="20"/>
      <c r="AH15" s="20" t="e">
        <f>S15*#REF!</f>
        <v>#REF!</v>
      </c>
      <c r="AI15" s="18"/>
    </row>
    <row r="16" spans="1:35" s="16" customFormat="1" ht="26.25" customHeight="1" x14ac:dyDescent="0.2">
      <c r="A16" s="40"/>
      <c r="B16" s="40"/>
      <c r="C16" s="42" t="s">
        <v>56</v>
      </c>
      <c r="D16" s="42"/>
      <c r="E16" s="42"/>
      <c r="F16" s="42"/>
      <c r="G16" s="42"/>
      <c r="H16" s="4"/>
      <c r="I16" s="4"/>
      <c r="J16" s="4"/>
      <c r="K16" s="4"/>
      <c r="L16" s="1"/>
      <c r="M16" s="3"/>
      <c r="N16" s="3"/>
      <c r="O16" s="43"/>
      <c r="P16" s="43"/>
      <c r="Q16" s="43"/>
      <c r="R16" s="19"/>
      <c r="S16" s="17"/>
      <c r="T16" s="20"/>
      <c r="U16" s="20"/>
      <c r="V16" s="20"/>
      <c r="W16" s="20"/>
      <c r="X16" s="20"/>
      <c r="Y16" s="20"/>
      <c r="Z16" s="20"/>
      <c r="AA16" s="20"/>
      <c r="AB16" s="20"/>
      <c r="AC16" s="20"/>
      <c r="AD16" s="20"/>
      <c r="AE16" s="20"/>
      <c r="AF16" s="17"/>
      <c r="AG16" s="17"/>
      <c r="AH16" s="77">
        <f>SUM(AH10:AH12)</f>
        <v>0</v>
      </c>
      <c r="AI16" s="18"/>
    </row>
    <row r="17" spans="1:35" s="16" customFormat="1" ht="15.75" x14ac:dyDescent="0.2">
      <c r="A17" s="5"/>
      <c r="B17" s="5"/>
      <c r="C17" s="6"/>
      <c r="D17" s="6"/>
      <c r="E17" s="6"/>
      <c r="F17" s="6"/>
      <c r="G17" s="6"/>
      <c r="H17" s="7"/>
      <c r="I17" s="7"/>
      <c r="J17" s="7"/>
      <c r="K17" s="7"/>
      <c r="L17" s="8"/>
      <c r="M17" s="9"/>
      <c r="N17" s="9"/>
      <c r="O17" s="10"/>
      <c r="P17" s="10"/>
      <c r="Q17" s="10"/>
      <c r="R17" s="10"/>
      <c r="S17" s="11"/>
      <c r="T17" s="12"/>
      <c r="U17" s="12"/>
      <c r="V17" s="12"/>
      <c r="W17" s="12"/>
      <c r="X17" s="12"/>
      <c r="Y17" s="12"/>
      <c r="Z17" s="12"/>
      <c r="AA17" s="12"/>
      <c r="AB17" s="12"/>
      <c r="AC17" s="12"/>
      <c r="AD17" s="12"/>
      <c r="AE17" s="12"/>
      <c r="AF17" s="13"/>
      <c r="AG17" s="13"/>
      <c r="AH17" s="14"/>
      <c r="AI17" s="15"/>
    </row>
    <row r="18" spans="1:35" s="66" customFormat="1" ht="18.75" hidden="1" x14ac:dyDescent="0.3">
      <c r="A18" s="125"/>
      <c r="B18" s="125"/>
      <c r="C18" s="125"/>
      <c r="D18" s="99"/>
      <c r="E18" s="99"/>
      <c r="F18" s="99"/>
      <c r="G18" s="99"/>
      <c r="H18" s="21" t="s">
        <v>28</v>
      </c>
      <c r="I18" s="22"/>
      <c r="J18" s="22"/>
      <c r="M18" s="22"/>
      <c r="N18" s="51"/>
      <c r="O18" s="23"/>
      <c r="P18" s="23"/>
      <c r="Q18" s="52"/>
      <c r="R18" s="52"/>
      <c r="S18" s="23"/>
      <c r="T18" s="23"/>
      <c r="U18" s="23"/>
      <c r="V18" s="23"/>
      <c r="W18" s="23"/>
      <c r="X18" s="23"/>
      <c r="Y18" s="23"/>
      <c r="Z18" s="23"/>
      <c r="AA18" s="23"/>
      <c r="AB18" s="23"/>
      <c r="AC18" s="23"/>
      <c r="AD18" s="23"/>
      <c r="AE18" s="23"/>
      <c r="AF18" s="51"/>
      <c r="AG18" s="51"/>
      <c r="AH18" s="93"/>
      <c r="AI18" s="51"/>
    </row>
    <row r="19" spans="1:35" s="66" customFormat="1" ht="18.75" hidden="1" x14ac:dyDescent="0.3">
      <c r="A19" s="126" t="s">
        <v>25</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row>
    <row r="20" spans="1:35" s="66" customFormat="1" x14ac:dyDescent="0.2">
      <c r="A20" s="49"/>
      <c r="B20" s="49"/>
      <c r="C20" s="50"/>
      <c r="D20" s="50"/>
      <c r="E20" s="50"/>
      <c r="F20" s="50"/>
      <c r="G20" s="50"/>
      <c r="H20" s="23"/>
      <c r="I20" s="23"/>
      <c r="J20" s="23"/>
      <c r="K20" s="22"/>
      <c r="L20" s="22"/>
      <c r="M20" s="22"/>
      <c r="N20" s="51"/>
      <c r="O20" s="23"/>
      <c r="P20" s="23"/>
      <c r="Q20" s="52"/>
      <c r="R20" s="52"/>
      <c r="S20" s="23"/>
      <c r="T20" s="23"/>
      <c r="U20" s="23"/>
      <c r="V20" s="23"/>
      <c r="W20" s="23"/>
      <c r="X20" s="23"/>
      <c r="Y20" s="23"/>
      <c r="Z20" s="23"/>
      <c r="AA20" s="23"/>
      <c r="AB20" s="23"/>
      <c r="AC20" s="23"/>
      <c r="AD20" s="23"/>
      <c r="AE20" s="23"/>
      <c r="AF20" s="51"/>
      <c r="AG20" s="51"/>
      <c r="AH20" s="93"/>
      <c r="AI20" s="51"/>
    </row>
    <row r="21" spans="1:35" s="67" customFormat="1" ht="18.75" customHeight="1" x14ac:dyDescent="0.3">
      <c r="A21" s="53" t="s">
        <v>23</v>
      </c>
      <c r="B21" s="53"/>
      <c r="C21" s="32"/>
      <c r="D21" s="32"/>
      <c r="E21" s="32"/>
      <c r="F21" s="32"/>
      <c r="G21" s="32"/>
      <c r="H21" s="31"/>
      <c r="I21" s="31"/>
      <c r="J21" s="31"/>
      <c r="K21" s="31"/>
      <c r="L21" s="31"/>
      <c r="M21" s="31"/>
      <c r="N21" s="31"/>
      <c r="O21" s="31"/>
      <c r="P21" s="31"/>
      <c r="Q21" s="31"/>
      <c r="R21" s="31"/>
      <c r="S21" s="31"/>
      <c r="T21" s="31"/>
      <c r="U21" s="31"/>
      <c r="V21" s="31"/>
      <c r="W21" s="31"/>
      <c r="X21" s="31"/>
      <c r="Y21" s="31"/>
      <c r="Z21" s="31"/>
      <c r="AA21" s="31"/>
      <c r="AB21" s="31"/>
      <c r="AC21" s="31"/>
      <c r="AD21" s="31"/>
      <c r="AE21" s="63"/>
      <c r="AF21" s="63"/>
      <c r="AG21" s="82"/>
    </row>
    <row r="22" spans="1:35" s="68" customFormat="1" ht="18.75" customHeight="1" x14ac:dyDescent="0.2">
      <c r="A22" s="54"/>
      <c r="B22" s="54"/>
      <c r="C22" s="30"/>
      <c r="D22" s="30"/>
      <c r="E22" s="30"/>
      <c r="F22" s="30"/>
      <c r="G22" s="30"/>
      <c r="H22" s="24"/>
      <c r="I22" s="24"/>
      <c r="J22" s="55"/>
      <c r="K22" s="55"/>
      <c r="L22" s="55"/>
      <c r="M22" s="55"/>
      <c r="N22" s="55"/>
      <c r="O22" s="55"/>
      <c r="P22" s="55"/>
      <c r="Q22" s="55"/>
      <c r="R22" s="55"/>
      <c r="S22" s="55"/>
      <c r="T22" s="55"/>
      <c r="U22" s="55"/>
      <c r="V22" s="55"/>
      <c r="W22" s="55"/>
      <c r="X22" s="55"/>
      <c r="Y22" s="55"/>
      <c r="Z22" s="55"/>
      <c r="AA22" s="55"/>
      <c r="AB22" s="55"/>
      <c r="AC22" s="55"/>
      <c r="AD22" s="55"/>
      <c r="AE22" s="64"/>
      <c r="AF22" s="64"/>
      <c r="AG22" s="83"/>
    </row>
    <row r="23" spans="1:35" s="69" customFormat="1" ht="27" customHeight="1" x14ac:dyDescent="0.2">
      <c r="A23" s="120" t="s">
        <v>1</v>
      </c>
      <c r="B23" s="121"/>
      <c r="C23" s="121"/>
      <c r="D23" s="94"/>
      <c r="E23" s="122" t="s">
        <v>74</v>
      </c>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4"/>
    </row>
    <row r="24" spans="1:35" s="69" customFormat="1" ht="20.25" customHeight="1" x14ac:dyDescent="0.2">
      <c r="A24" s="120" t="s">
        <v>2</v>
      </c>
      <c r="B24" s="121"/>
      <c r="C24" s="121"/>
      <c r="D24" s="94"/>
      <c r="E24" s="122" t="s">
        <v>78</v>
      </c>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4"/>
    </row>
    <row r="25" spans="1:35" s="69" customFormat="1" ht="28.5" customHeight="1" x14ac:dyDescent="0.2">
      <c r="A25" s="120" t="s">
        <v>3</v>
      </c>
      <c r="B25" s="121"/>
      <c r="C25" s="121"/>
      <c r="D25" s="94"/>
      <c r="E25" s="122" t="s">
        <v>4</v>
      </c>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4"/>
    </row>
    <row r="26" spans="1:35" s="69" customFormat="1" ht="20.25" customHeight="1" x14ac:dyDescent="0.2">
      <c r="A26" s="129" t="s">
        <v>5</v>
      </c>
      <c r="B26" s="130"/>
      <c r="C26" s="130"/>
      <c r="D26" s="95"/>
      <c r="E26" s="122" t="s">
        <v>26</v>
      </c>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4"/>
    </row>
    <row r="27" spans="1:35" s="69" customFormat="1" ht="6" customHeight="1" x14ac:dyDescent="0.2">
      <c r="A27" s="25"/>
      <c r="B27" s="25"/>
      <c r="C27" s="96"/>
      <c r="D27" s="96"/>
      <c r="E27" s="96"/>
      <c r="F27" s="96"/>
      <c r="G27" s="96"/>
      <c r="H27" s="25"/>
      <c r="I27" s="25"/>
      <c r="J27" s="56"/>
      <c r="K27" s="56"/>
      <c r="L27" s="56"/>
      <c r="M27" s="56"/>
      <c r="N27" s="56"/>
      <c r="O27" s="56"/>
      <c r="P27" s="56"/>
      <c r="Q27" s="56"/>
      <c r="R27" s="56"/>
      <c r="S27" s="56"/>
      <c r="T27" s="56"/>
      <c r="U27" s="56"/>
      <c r="V27" s="56"/>
      <c r="W27" s="56"/>
      <c r="X27" s="56"/>
      <c r="Y27" s="56"/>
      <c r="Z27" s="56"/>
      <c r="AA27" s="56"/>
      <c r="AB27" s="56"/>
      <c r="AC27" s="56"/>
      <c r="AD27" s="56"/>
      <c r="AE27" s="56"/>
      <c r="AF27" s="56"/>
      <c r="AG27" s="78"/>
    </row>
    <row r="28" spans="1:35" s="70" customFormat="1" ht="18.75" customHeight="1" x14ac:dyDescent="0.3">
      <c r="A28" s="57" t="s">
        <v>70</v>
      </c>
      <c r="B28" s="57"/>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79"/>
    </row>
    <row r="29" spans="1:35" s="68" customFormat="1" ht="3.75" customHeight="1" x14ac:dyDescent="0.2">
      <c r="A29" s="54"/>
      <c r="B29" s="54"/>
      <c r="C29" s="30"/>
      <c r="D29" s="30"/>
      <c r="E29" s="30"/>
      <c r="F29" s="30"/>
      <c r="G29" s="30"/>
      <c r="H29" s="24"/>
      <c r="I29" s="24"/>
      <c r="J29" s="55"/>
      <c r="K29" s="55"/>
      <c r="L29" s="55"/>
      <c r="M29" s="55"/>
      <c r="N29" s="55"/>
      <c r="O29" s="55"/>
      <c r="P29" s="55"/>
      <c r="Q29" s="55"/>
      <c r="R29" s="55"/>
      <c r="S29" s="55"/>
      <c r="T29" s="55"/>
      <c r="U29" s="55"/>
      <c r="V29" s="55"/>
      <c r="W29" s="55"/>
      <c r="X29" s="55"/>
      <c r="Y29" s="55"/>
      <c r="Z29" s="55"/>
      <c r="AA29" s="55"/>
      <c r="AB29" s="55"/>
      <c r="AC29" s="55"/>
      <c r="AD29" s="55"/>
      <c r="AE29" s="55"/>
      <c r="AF29" s="55"/>
      <c r="AG29" s="80"/>
    </row>
    <row r="30" spans="1:35" s="69" customFormat="1" ht="21" customHeight="1" x14ac:dyDescent="0.2">
      <c r="A30" s="120" t="s">
        <v>16</v>
      </c>
      <c r="B30" s="121"/>
      <c r="C30" s="121"/>
      <c r="D30" s="94"/>
      <c r="E30" s="122" t="s">
        <v>92</v>
      </c>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4"/>
    </row>
    <row r="31" spans="1:35" s="69" customFormat="1" ht="21" customHeight="1" x14ac:dyDescent="0.2">
      <c r="A31" s="129" t="s">
        <v>17</v>
      </c>
      <c r="B31" s="130"/>
      <c r="C31" s="130"/>
      <c r="D31" s="95"/>
      <c r="E31" s="122" t="s">
        <v>6</v>
      </c>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4"/>
    </row>
    <row r="32" spans="1:35" s="71" customFormat="1" ht="18.75" customHeight="1" x14ac:dyDescent="0.2">
      <c r="A32" s="58" t="s">
        <v>18</v>
      </c>
      <c r="B32" s="58"/>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79"/>
    </row>
    <row r="33" spans="1:155" s="72" customFormat="1" ht="29.25" customHeight="1" x14ac:dyDescent="0.2">
      <c r="A33" s="120" t="s">
        <v>19</v>
      </c>
      <c r="B33" s="121"/>
      <c r="C33" s="121"/>
      <c r="D33" s="94"/>
      <c r="E33" s="122" t="s">
        <v>0</v>
      </c>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4"/>
      <c r="EW33" s="73"/>
      <c r="EX33" s="73"/>
      <c r="EY33" s="73"/>
    </row>
    <row r="34" spans="1:155" s="72" customFormat="1" ht="63.75" customHeight="1" x14ac:dyDescent="0.2">
      <c r="A34" s="120" t="s">
        <v>20</v>
      </c>
      <c r="B34" s="121"/>
      <c r="C34" s="121"/>
      <c r="D34" s="94"/>
      <c r="E34" s="122" t="s">
        <v>69</v>
      </c>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4"/>
      <c r="EW34" s="73"/>
      <c r="EX34" s="73"/>
      <c r="EY34" s="73"/>
    </row>
    <row r="35" spans="1:155" s="72" customFormat="1" ht="23.25" customHeight="1" x14ac:dyDescent="0.2">
      <c r="A35" s="120" t="s">
        <v>21</v>
      </c>
      <c r="B35" s="121"/>
      <c r="C35" s="121"/>
      <c r="D35" s="94"/>
      <c r="E35" s="122" t="s">
        <v>27</v>
      </c>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4"/>
      <c r="EW35" s="73"/>
      <c r="EX35" s="73"/>
      <c r="EY35" s="73"/>
    </row>
    <row r="36" spans="1:155" s="72" customFormat="1" ht="23.25" customHeight="1" x14ac:dyDescent="0.2">
      <c r="A36" s="120" t="s">
        <v>33</v>
      </c>
      <c r="B36" s="121"/>
      <c r="C36" s="121"/>
      <c r="D36" s="94"/>
      <c r="E36" s="122" t="s">
        <v>24</v>
      </c>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4"/>
      <c r="EW36" s="73"/>
      <c r="EX36" s="73"/>
      <c r="EY36" s="73"/>
    </row>
    <row r="37" spans="1:155" s="72" customFormat="1" ht="36.75" customHeight="1" x14ac:dyDescent="0.2">
      <c r="A37" s="120" t="s">
        <v>34</v>
      </c>
      <c r="B37" s="121"/>
      <c r="C37" s="121"/>
      <c r="D37" s="94"/>
      <c r="E37" s="122" t="s">
        <v>79</v>
      </c>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4"/>
      <c r="EW37" s="73"/>
      <c r="EX37" s="73"/>
      <c r="EY37" s="73"/>
    </row>
    <row r="38" spans="1:155" s="72" customFormat="1" ht="117" customHeight="1" x14ac:dyDescent="0.2">
      <c r="A38" s="129" t="s">
        <v>35</v>
      </c>
      <c r="B38" s="130"/>
      <c r="C38" s="130"/>
      <c r="D38" s="95"/>
      <c r="E38" s="122" t="s">
        <v>77</v>
      </c>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4"/>
      <c r="EW38" s="73"/>
      <c r="EX38" s="73"/>
      <c r="EY38" s="73"/>
    </row>
    <row r="39" spans="1:155" s="72" customFormat="1" ht="44.25" customHeight="1" x14ac:dyDescent="0.2">
      <c r="A39" s="134" t="s">
        <v>36</v>
      </c>
      <c r="B39" s="135"/>
      <c r="C39" s="135"/>
      <c r="D39" s="96"/>
      <c r="E39" s="122" t="s">
        <v>9</v>
      </c>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4"/>
      <c r="EW39" s="73"/>
      <c r="EX39" s="73"/>
      <c r="EY39" s="73"/>
    </row>
    <row r="40" spans="1:155" s="74" customFormat="1" ht="87.75" customHeight="1" x14ac:dyDescent="0.2">
      <c r="A40" s="120" t="s">
        <v>37</v>
      </c>
      <c r="B40" s="121"/>
      <c r="C40" s="121"/>
      <c r="D40" s="94"/>
      <c r="E40" s="131" t="s">
        <v>13</v>
      </c>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3"/>
    </row>
    <row r="41" spans="1:155" s="74" customFormat="1" ht="35.25" customHeight="1" x14ac:dyDescent="0.2">
      <c r="A41" s="129" t="s">
        <v>38</v>
      </c>
      <c r="B41" s="130"/>
      <c r="C41" s="130"/>
      <c r="D41" s="95"/>
      <c r="E41" s="122" t="s">
        <v>55</v>
      </c>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4"/>
    </row>
    <row r="42" spans="1:155" s="66" customFormat="1" x14ac:dyDescent="0.2">
      <c r="A42" s="26"/>
      <c r="B42" s="26"/>
      <c r="C42" s="26"/>
      <c r="D42" s="26"/>
      <c r="E42" s="26"/>
      <c r="F42" s="26"/>
      <c r="G42" s="26"/>
      <c r="H42" s="26"/>
      <c r="I42" s="26"/>
      <c r="J42" s="59"/>
      <c r="K42" s="59"/>
      <c r="L42" s="59"/>
      <c r="M42" s="59"/>
      <c r="N42" s="59"/>
      <c r="O42" s="59"/>
      <c r="P42" s="59"/>
      <c r="Q42" s="59"/>
      <c r="R42" s="59"/>
      <c r="S42" s="59"/>
      <c r="T42" s="59"/>
      <c r="U42" s="59"/>
      <c r="V42" s="59"/>
      <c r="W42" s="59"/>
      <c r="X42" s="59"/>
      <c r="Y42" s="59"/>
      <c r="Z42" s="59"/>
      <c r="AA42" s="59"/>
      <c r="AB42" s="59"/>
      <c r="AC42" s="59"/>
      <c r="AD42" s="59"/>
      <c r="AE42" s="65"/>
      <c r="AF42" s="65"/>
      <c r="AG42" s="84"/>
    </row>
    <row r="43" spans="1:155" x14ac:dyDescent="0.2">
      <c r="A43" s="60"/>
      <c r="B43" s="60"/>
      <c r="M43" s="62"/>
      <c r="N43" s="60"/>
      <c r="AE43" s="62"/>
      <c r="AG43" s="85"/>
      <c r="AH43" s="47"/>
      <c r="AI43" s="47"/>
    </row>
    <row r="44" spans="1:155" s="37" customFormat="1" ht="20.25" x14ac:dyDescent="0.3">
      <c r="A44" s="38" t="s">
        <v>32</v>
      </c>
      <c r="B44" s="38"/>
      <c r="C44" s="29"/>
      <c r="D44" s="29"/>
      <c r="E44" s="29"/>
      <c r="F44" s="29"/>
      <c r="G44" s="29"/>
      <c r="H44" s="28"/>
      <c r="I44" s="28"/>
      <c r="J44" s="28"/>
      <c r="K44" s="28"/>
      <c r="L44" s="28" t="s">
        <v>31</v>
      </c>
      <c r="M44" s="28"/>
      <c r="N44" s="28"/>
      <c r="O44" s="28"/>
      <c r="P44" s="28"/>
      <c r="Q44" s="28"/>
      <c r="R44" s="28"/>
      <c r="S44" s="28"/>
      <c r="T44" s="28"/>
      <c r="U44" s="28"/>
      <c r="V44" s="28"/>
      <c r="W44" s="28"/>
      <c r="X44" s="28"/>
      <c r="Y44" s="28"/>
      <c r="Z44" s="28"/>
      <c r="AA44" s="28"/>
      <c r="AB44" s="28"/>
      <c r="AC44" s="28"/>
      <c r="AD44" s="28"/>
      <c r="AE44" s="44"/>
      <c r="AF44" s="44"/>
      <c r="AG44" s="81"/>
    </row>
    <row r="45" spans="1:155" x14ac:dyDescent="0.2">
      <c r="AE45" s="62"/>
      <c r="AG45" s="85"/>
      <c r="AH45" s="47"/>
      <c r="AI45" s="47"/>
    </row>
    <row r="46" spans="1:155" x14ac:dyDescent="0.2">
      <c r="AE46" s="62"/>
      <c r="AG46" s="75"/>
      <c r="AH46" s="47"/>
      <c r="AI46" s="47"/>
    </row>
    <row r="47" spans="1:155" x14ac:dyDescent="0.2">
      <c r="AI47" s="75"/>
    </row>
  </sheetData>
  <mergeCells count="46">
    <mergeCell ref="A30:C30"/>
    <mergeCell ref="E30:AG30"/>
    <mergeCell ref="A40:C40"/>
    <mergeCell ref="E40:AG40"/>
    <mergeCell ref="A41:C41"/>
    <mergeCell ref="E41:AG41"/>
    <mergeCell ref="A39:C39"/>
    <mergeCell ref="E39:AG39"/>
    <mergeCell ref="A34:C34"/>
    <mergeCell ref="E34:AG34"/>
    <mergeCell ref="A25:C25"/>
    <mergeCell ref="E25:AG25"/>
    <mergeCell ref="A26:C26"/>
    <mergeCell ref="E26:AG26"/>
    <mergeCell ref="A38:C38"/>
    <mergeCell ref="E38:AG38"/>
    <mergeCell ref="A35:C35"/>
    <mergeCell ref="E35:AG35"/>
    <mergeCell ref="A36:C36"/>
    <mergeCell ref="E36:AG36"/>
    <mergeCell ref="A37:C37"/>
    <mergeCell ref="E37:AG37"/>
    <mergeCell ref="A31:C31"/>
    <mergeCell ref="E31:AG31"/>
    <mergeCell ref="A33:C33"/>
    <mergeCell ref="E33:AG33"/>
    <mergeCell ref="A24:C24"/>
    <mergeCell ref="E24:AG24"/>
    <mergeCell ref="AF7:AF8"/>
    <mergeCell ref="AG7:AG8"/>
    <mergeCell ref="A18:C18"/>
    <mergeCell ref="A19:AI19"/>
    <mergeCell ref="A23:C23"/>
    <mergeCell ref="E23:AG23"/>
    <mergeCell ref="AH7:AH8"/>
    <mergeCell ref="AI7:AI8"/>
    <mergeCell ref="N2:R2"/>
    <mergeCell ref="A6:AH6"/>
    <mergeCell ref="A7:A8"/>
    <mergeCell ref="C7:N7"/>
    <mergeCell ref="O7:O8"/>
    <mergeCell ref="P7:P8"/>
    <mergeCell ref="Q7:Q8"/>
    <mergeCell ref="R7:R8"/>
    <mergeCell ref="S7:S8"/>
    <mergeCell ref="T7:AE7"/>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 20 ВОКС</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2018-11-27T09:13:46Z</dcterms:modified>
</cp:coreProperties>
</file>